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VO Tisá\Projektová dokumentace\"/>
    </mc:Choice>
  </mc:AlternateContent>
  <xr:revisionPtr revIDLastSave="0" documentId="13_ncr:1_{6F1A66CB-8EF2-4D60-8531-5DCA07FB5F31}" xr6:coauthVersionLast="47" xr6:coauthVersionMax="47" xr10:uidLastSave="{00000000-0000-0000-0000-000000000000}"/>
  <bookViews>
    <workbookView xWindow="28680" yWindow="-120" windowWidth="29040" windowHeight="15840" xr2:uid="{E1F5807F-2327-4C18-95DC-74C54C81CD58}"/>
  </bookViews>
  <sheets>
    <sheet name="PŘÍLOHA Č.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B16" i="1"/>
  <c r="G14" i="1"/>
  <c r="G13" i="1"/>
  <c r="G12" i="1" l="1"/>
  <c r="G11" i="1"/>
  <c r="G10" i="1"/>
  <c r="G9" i="1"/>
  <c r="G8" i="1"/>
  <c r="G7" i="1"/>
  <c r="G6" i="1"/>
  <c r="G5" i="1"/>
  <c r="G4" i="1"/>
  <c r="G16" i="1" l="1"/>
</calcChain>
</file>

<file path=xl/sharedStrings.xml><?xml version="1.0" encoding="utf-8"?>
<sst xmlns="http://schemas.openxmlformats.org/spreadsheetml/2006/main" count="47" uniqueCount="38">
  <si>
    <t>Počet svítidel</t>
  </si>
  <si>
    <t>Třída osvětlení</t>
  </si>
  <si>
    <t>Typ svítidla*</t>
  </si>
  <si>
    <t>Náklon svítidla vůči vodorovné rovině [°]</t>
  </si>
  <si>
    <t>Příkon / svítidlo [W]</t>
  </si>
  <si>
    <t>Celkový příkon [W]</t>
  </si>
  <si>
    <t>M4</t>
  </si>
  <si>
    <t>M5</t>
  </si>
  <si>
    <t>M6</t>
  </si>
  <si>
    <t>* Typ svítidla se musí shodovat s katalogovým listem</t>
  </si>
  <si>
    <t>celkový počet svítidel</t>
  </si>
  <si>
    <t>Instalovaný příkon celkem</t>
  </si>
  <si>
    <t>Maximální instalovaný příkon nesmí překročit hodnotu (W):</t>
  </si>
  <si>
    <t>Uchazeč vyplní zelená pole</t>
  </si>
  <si>
    <t>Název výpočtu</t>
  </si>
  <si>
    <t>Svítidlo A</t>
  </si>
  <si>
    <t>Svítidlo C</t>
  </si>
  <si>
    <t>Svítidlo D</t>
  </si>
  <si>
    <t>Referenční výpočet osvětlení pro komunikace M5 - 40W</t>
  </si>
  <si>
    <t>Referenční výpočet osvětlení pro komunikace M6 - 20W</t>
  </si>
  <si>
    <t>Referenční výpočet osvětlení pro komunikace M6 - 30W</t>
  </si>
  <si>
    <t>Referenční výpočet osvětlení pro komunikace M6 - 40W</t>
  </si>
  <si>
    <t>Referenční výpočet osvětlení pro komunikace M5 - 30W</t>
  </si>
  <si>
    <t>Referenční výpočet osvětlení pro komunikace M4</t>
  </si>
  <si>
    <t>Výměna svítidel veřejného osvětlení v obci Tisá</t>
  </si>
  <si>
    <t>Příloha č. 9 PD</t>
  </si>
  <si>
    <t>OT2Ú2-3</t>
  </si>
  <si>
    <t>P4</t>
  </si>
  <si>
    <t>OT6Ú1-2</t>
  </si>
  <si>
    <t>P3</t>
  </si>
  <si>
    <t>OT13Ú1-2</t>
  </si>
  <si>
    <t>P5</t>
  </si>
  <si>
    <t>OT15Ú1-2</t>
  </si>
  <si>
    <t>OT19Ú1-2</t>
  </si>
  <si>
    <t>Svítidlo (C1)</t>
  </si>
  <si>
    <t>Svítidlo (B1)</t>
  </si>
  <si>
    <t>Svítidlo B, (B1)</t>
  </si>
  <si>
    <t>Svítidlo C, (C1)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</si>
</sst>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7" fillId="3" borderId="1" xfId="1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horizontal="center" vertical="center"/>
    </xf>
    <xf numFmtId="0" fontId="8" fillId="3" borderId="1" xfId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left" vertical="center"/>
    </xf>
    <xf numFmtId="0" fontId="5" fillId="6" borderId="0" xfId="0" applyFont="1" applyFill="1" applyAlignment="1">
      <alignment horizontal="center" vertical="center"/>
    </xf>
    <xf numFmtId="3" fontId="5" fillId="5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5" borderId="0" xfId="0" applyFont="1" applyFill="1" applyAlignment="1">
      <alignment horizontal="center" vertical="center"/>
    </xf>
  </cellXfs>
  <cellStyles count="2">
    <cellStyle name="Normální" xfId="0" builtinId="0"/>
    <cellStyle name="Normální 3" xfId="1" xr:uid="{AEF2283D-FBD0-4EE7-A834-71E76017AD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24C00-659C-4928-A63C-3D00E1159E4D}">
  <sheetPr>
    <pageSetUpPr fitToPage="1"/>
  </sheetPr>
  <dimension ref="A1:G21"/>
  <sheetViews>
    <sheetView tabSelected="1" workbookViewId="0">
      <selection activeCell="D7" sqref="D7"/>
    </sheetView>
  </sheetViews>
  <sheetFormatPr defaultColWidth="9.109375" defaultRowHeight="13.8" x14ac:dyDescent="0.3"/>
  <cols>
    <col min="1" max="1" width="18.5546875" style="3" bestFit="1" customWidth="1"/>
    <col min="2" max="2" width="9.109375" style="3"/>
    <col min="3" max="3" width="11" style="3" bestFit="1" customWidth="1"/>
    <col min="4" max="4" width="57.88671875" style="3" customWidth="1"/>
    <col min="5" max="5" width="14.88671875" style="3" customWidth="1"/>
    <col min="6" max="6" width="12.88671875" style="3" customWidth="1"/>
    <col min="7" max="7" width="13.44140625" style="3" bestFit="1" customWidth="1"/>
    <col min="8" max="16384" width="9.109375" style="3"/>
  </cols>
  <sheetData>
    <row r="1" spans="1:7" s="1" customFormat="1" ht="15.6" x14ac:dyDescent="0.3">
      <c r="A1" s="18" t="s">
        <v>24</v>
      </c>
      <c r="B1" s="18"/>
      <c r="C1" s="18"/>
      <c r="D1" s="18"/>
      <c r="G1" s="2" t="s">
        <v>25</v>
      </c>
    </row>
    <row r="2" spans="1:7" x14ac:dyDescent="0.3">
      <c r="G2" s="4"/>
    </row>
    <row r="3" spans="1:7" ht="41.4" x14ac:dyDescent="0.3">
      <c r="A3" s="5" t="s">
        <v>14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43.2" x14ac:dyDescent="0.3">
      <c r="A4" s="17" t="s">
        <v>23</v>
      </c>
      <c r="B4" s="6">
        <v>24</v>
      </c>
      <c r="C4" s="6" t="s">
        <v>6</v>
      </c>
      <c r="D4" s="7" t="s">
        <v>16</v>
      </c>
      <c r="E4" s="8">
        <v>0</v>
      </c>
      <c r="F4" s="8">
        <v>30</v>
      </c>
      <c r="G4" s="9">
        <f t="shared" ref="G4:G14" si="0">B4*F4</f>
        <v>720</v>
      </c>
    </row>
    <row r="5" spans="1:7" ht="57.6" x14ac:dyDescent="0.3">
      <c r="A5" s="17" t="s">
        <v>22</v>
      </c>
      <c r="B5" s="6">
        <v>12</v>
      </c>
      <c r="C5" s="6" t="s">
        <v>7</v>
      </c>
      <c r="D5" s="10" t="s">
        <v>16</v>
      </c>
      <c r="E5" s="8">
        <v>0</v>
      </c>
      <c r="F5" s="8">
        <v>30</v>
      </c>
      <c r="G5" s="9">
        <f t="shared" si="0"/>
        <v>360</v>
      </c>
    </row>
    <row r="6" spans="1:7" ht="57.6" x14ac:dyDescent="0.3">
      <c r="A6" s="17" t="s">
        <v>18</v>
      </c>
      <c r="B6" s="6">
        <v>17</v>
      </c>
      <c r="C6" s="6" t="s">
        <v>7</v>
      </c>
      <c r="D6" s="10" t="s">
        <v>17</v>
      </c>
      <c r="E6" s="8">
        <v>0</v>
      </c>
      <c r="F6" s="8">
        <v>40</v>
      </c>
      <c r="G6" s="9">
        <f t="shared" si="0"/>
        <v>680</v>
      </c>
    </row>
    <row r="7" spans="1:7" ht="57.6" x14ac:dyDescent="0.3">
      <c r="A7" s="17" t="s">
        <v>19</v>
      </c>
      <c r="B7" s="6">
        <v>44</v>
      </c>
      <c r="C7" s="6" t="s">
        <v>8</v>
      </c>
      <c r="D7" s="10" t="s">
        <v>36</v>
      </c>
      <c r="E7" s="8">
        <v>0</v>
      </c>
      <c r="F7" s="8">
        <v>20</v>
      </c>
      <c r="G7" s="9">
        <f t="shared" si="0"/>
        <v>880</v>
      </c>
    </row>
    <row r="8" spans="1:7" ht="57.6" x14ac:dyDescent="0.3">
      <c r="A8" s="17" t="s">
        <v>20</v>
      </c>
      <c r="B8" s="6">
        <v>18</v>
      </c>
      <c r="C8" s="6" t="s">
        <v>8</v>
      </c>
      <c r="D8" s="10" t="s">
        <v>37</v>
      </c>
      <c r="E8" s="8">
        <v>0</v>
      </c>
      <c r="F8" s="8">
        <v>30</v>
      </c>
      <c r="G8" s="9">
        <f t="shared" si="0"/>
        <v>540</v>
      </c>
    </row>
    <row r="9" spans="1:7" ht="57.6" x14ac:dyDescent="0.3">
      <c r="A9" s="17" t="s">
        <v>21</v>
      </c>
      <c r="B9" s="6">
        <v>11</v>
      </c>
      <c r="C9" s="6" t="s">
        <v>8</v>
      </c>
      <c r="D9" s="10" t="s">
        <v>17</v>
      </c>
      <c r="E9" s="8">
        <v>0</v>
      </c>
      <c r="F9" s="8">
        <v>40</v>
      </c>
      <c r="G9" s="9">
        <f t="shared" si="0"/>
        <v>440</v>
      </c>
    </row>
    <row r="10" spans="1:7" ht="14.4" x14ac:dyDescent="0.3">
      <c r="A10" s="6" t="s">
        <v>26</v>
      </c>
      <c r="B10" s="6">
        <v>11</v>
      </c>
      <c r="C10" s="6" t="s">
        <v>27</v>
      </c>
      <c r="D10" s="10" t="s">
        <v>34</v>
      </c>
      <c r="E10" s="8">
        <v>0</v>
      </c>
      <c r="F10" s="8">
        <v>30</v>
      </c>
      <c r="G10" s="9">
        <f t="shared" si="0"/>
        <v>330</v>
      </c>
    </row>
    <row r="11" spans="1:7" ht="14.4" x14ac:dyDescent="0.3">
      <c r="A11" s="6" t="s">
        <v>28</v>
      </c>
      <c r="B11" s="6">
        <v>2</v>
      </c>
      <c r="C11" s="6" t="s">
        <v>29</v>
      </c>
      <c r="D11" s="10" t="s">
        <v>35</v>
      </c>
      <c r="E11" s="8">
        <v>0</v>
      </c>
      <c r="F11" s="8">
        <v>20</v>
      </c>
      <c r="G11" s="9">
        <f t="shared" si="0"/>
        <v>40</v>
      </c>
    </row>
    <row r="12" spans="1:7" ht="14.4" x14ac:dyDescent="0.3">
      <c r="A12" s="6" t="s">
        <v>30</v>
      </c>
      <c r="B12" s="6">
        <v>3</v>
      </c>
      <c r="C12" s="6" t="s">
        <v>31</v>
      </c>
      <c r="D12" s="10" t="s">
        <v>15</v>
      </c>
      <c r="E12" s="8">
        <v>0</v>
      </c>
      <c r="F12" s="8">
        <v>10</v>
      </c>
      <c r="G12" s="9">
        <f t="shared" si="0"/>
        <v>30</v>
      </c>
    </row>
    <row r="13" spans="1:7" ht="14.4" x14ac:dyDescent="0.3">
      <c r="A13" s="6" t="s">
        <v>32</v>
      </c>
      <c r="B13" s="6">
        <v>7</v>
      </c>
      <c r="C13" s="6" t="s">
        <v>31</v>
      </c>
      <c r="D13" s="10" t="s">
        <v>15</v>
      </c>
      <c r="E13" s="8">
        <v>0</v>
      </c>
      <c r="F13" s="8">
        <v>10</v>
      </c>
      <c r="G13" s="9">
        <f t="shared" si="0"/>
        <v>70</v>
      </c>
    </row>
    <row r="14" spans="1:7" ht="14.4" x14ac:dyDescent="0.3">
      <c r="A14" s="6" t="s">
        <v>33</v>
      </c>
      <c r="B14" s="6">
        <v>5</v>
      </c>
      <c r="C14" s="6" t="s">
        <v>31</v>
      </c>
      <c r="D14" s="10" t="s">
        <v>15</v>
      </c>
      <c r="E14" s="8">
        <v>0</v>
      </c>
      <c r="F14" s="8">
        <v>10</v>
      </c>
      <c r="G14" s="9">
        <f t="shared" si="0"/>
        <v>50</v>
      </c>
    </row>
    <row r="15" spans="1:7" x14ac:dyDescent="0.3">
      <c r="D15" s="11" t="s">
        <v>9</v>
      </c>
    </row>
    <row r="16" spans="1:7" x14ac:dyDescent="0.3">
      <c r="A16" s="12" t="s">
        <v>10</v>
      </c>
      <c r="B16" s="12">
        <f>SUM(B4:B14)</f>
        <v>154</v>
      </c>
      <c r="E16" s="19" t="s">
        <v>11</v>
      </c>
      <c r="F16" s="19"/>
      <c r="G16" s="13">
        <f>SUM(G4:G14)</f>
        <v>4140</v>
      </c>
    </row>
    <row r="19" spans="4:7" x14ac:dyDescent="0.3">
      <c r="D19" s="14" t="s">
        <v>12</v>
      </c>
      <c r="E19" s="15"/>
      <c r="F19" s="15"/>
      <c r="G19" s="16">
        <f>G16</f>
        <v>4140</v>
      </c>
    </row>
    <row r="21" spans="4:7" x14ac:dyDescent="0.3">
      <c r="D21" s="3" t="s">
        <v>13</v>
      </c>
    </row>
  </sheetData>
  <mergeCells count="2">
    <mergeCell ref="A1:D1"/>
    <mergeCell ref="E16:F16"/>
  </mergeCells>
  <pageMargins left="0.7" right="0.7" top="0.78740157499999996" bottom="0.78740157499999996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Hanzlík</dc:creator>
  <cp:lastModifiedBy>Václav Šlambora ml.</cp:lastModifiedBy>
  <cp:lastPrinted>2023-03-24T10:18:43Z</cp:lastPrinted>
  <dcterms:created xsi:type="dcterms:W3CDTF">2023-03-24T08:21:50Z</dcterms:created>
  <dcterms:modified xsi:type="dcterms:W3CDTF">2023-04-17T06:55:58Z</dcterms:modified>
</cp:coreProperties>
</file>